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510" windowWidth="20640" windowHeight="11355" activeTab="2"/>
  </bookViews>
  <sheets>
    <sheet name="МП Культура" sheetId="1" r:id="rId1"/>
    <sheet name="пп Разв. учрежд." sheetId="3" r:id="rId2"/>
    <sheet name="пп Мероприятия" sheetId="7" r:id="rId3"/>
  </sheets>
  <externalReferences>
    <externalReference r:id="rId4"/>
    <externalReference r:id="rId5"/>
    <externalReference r:id="rId6"/>
  </externalReferences>
  <calcPr calcId="145621"/>
</workbook>
</file>

<file path=xl/calcChain.xml><?xml version="1.0" encoding="utf-8"?>
<calcChain xmlns="http://schemas.openxmlformats.org/spreadsheetml/2006/main">
  <c r="B7" i="7" l="1"/>
  <c r="C7" i="7"/>
  <c r="D7" i="7"/>
  <c r="E7" i="7"/>
  <c r="F7" i="7"/>
  <c r="B8" i="7"/>
  <c r="C8" i="7"/>
  <c r="E8" i="7"/>
  <c r="F8" i="7"/>
  <c r="B9" i="7"/>
  <c r="C9" i="7"/>
  <c r="E9" i="7"/>
  <c r="F9" i="7"/>
  <c r="E24" i="3" l="1"/>
  <c r="E25" i="3"/>
  <c r="D24" i="3"/>
  <c r="D25" i="3"/>
  <c r="E22" i="3"/>
  <c r="E23" i="3"/>
  <c r="D22" i="3"/>
  <c r="D23" i="3"/>
  <c r="B20" i="3"/>
  <c r="B18" i="3"/>
  <c r="E17" i="3"/>
  <c r="E18" i="3"/>
  <c r="D17" i="3"/>
  <c r="D18" i="3"/>
  <c r="E15" i="3"/>
  <c r="E16" i="3"/>
  <c r="D15" i="3"/>
  <c r="D16" i="3"/>
  <c r="E13" i="3"/>
  <c r="D13" i="3"/>
  <c r="E11" i="3"/>
  <c r="D11" i="3"/>
  <c r="D9" i="3"/>
  <c r="E9" i="3" s="1"/>
  <c r="D10" i="3"/>
  <c r="E10" i="3" s="1"/>
  <c r="E7" i="3"/>
  <c r="E8" i="3"/>
  <c r="D7" i="3"/>
  <c r="D8" i="3"/>
  <c r="E33" i="1"/>
  <c r="B17" i="1"/>
  <c r="C6" i="1"/>
  <c r="C7" i="1"/>
  <c r="C8" i="1"/>
  <c r="C9" i="1"/>
  <c r="C10" i="1"/>
  <c r="C11" i="1" s="1"/>
  <c r="B8" i="1"/>
  <c r="D27" i="1"/>
  <c r="D28" i="1"/>
  <c r="E27" i="1"/>
  <c r="E28" i="1"/>
  <c r="E25" i="1"/>
  <c r="E26" i="1"/>
  <c r="D25" i="1"/>
  <c r="D26" i="1"/>
  <c r="D23" i="1"/>
  <c r="D24" i="1"/>
  <c r="E23" i="1"/>
  <c r="E24" i="1"/>
  <c r="E21" i="1"/>
  <c r="E22" i="1"/>
  <c r="D21" i="1"/>
  <c r="D22" i="1"/>
  <c r="E19" i="1"/>
  <c r="E20" i="1"/>
  <c r="D19" i="1"/>
  <c r="D20" i="1"/>
  <c r="E13" i="1"/>
  <c r="E14" i="1"/>
  <c r="D13" i="1"/>
  <c r="D14" i="1"/>
  <c r="E11" i="1"/>
  <c r="E12" i="1"/>
  <c r="D11" i="1"/>
  <c r="D12" i="1"/>
  <c r="E9" i="1"/>
  <c r="E10" i="1"/>
  <c r="D9" i="1"/>
  <c r="D10" i="1"/>
  <c r="E6" i="1"/>
  <c r="E7" i="1"/>
  <c r="E8" i="1"/>
  <c r="D6" i="1"/>
  <c r="D7" i="1"/>
  <c r="D8" i="1"/>
  <c r="F6" i="1" l="1"/>
  <c r="F7" i="1"/>
  <c r="F8" i="1"/>
  <c r="F9" i="1"/>
  <c r="F10" i="1"/>
  <c r="B6" i="1"/>
  <c r="B7" i="1"/>
  <c r="B9" i="1"/>
  <c r="B10" i="1"/>
  <c r="F29" i="1" l="1"/>
  <c r="G30" i="1" s="1"/>
  <c r="F30" i="3"/>
  <c r="F14" i="7" l="1"/>
  <c r="E18" i="7" l="1"/>
  <c r="E34" i="3" l="1"/>
</calcChain>
</file>

<file path=xl/sharedStrings.xml><?xml version="1.0" encoding="utf-8"?>
<sst xmlns="http://schemas.openxmlformats.org/spreadsheetml/2006/main" count="194" uniqueCount="101">
  <si>
    <t>ед.изм</t>
  </si>
  <si>
    <t>Fin = K / L x 100%,</t>
  </si>
  <si>
    <t xml:space="preserve">                                   m
Cel = (1 / m) x SUM (Si),
                                  i=1
</t>
  </si>
  <si>
    <t>95% и более</t>
  </si>
  <si>
    <t>от 80% до 95%</t>
  </si>
  <si>
    <t>менее 80%</t>
  </si>
  <si>
    <t>Высокий уровень эффективности</t>
  </si>
  <si>
    <t>Удовлетворительный уровень эффективности</t>
  </si>
  <si>
    <t>Неудовлетворительный уровень эффективности</t>
  </si>
  <si>
    <t xml:space="preserve"> Pi -плановое значение индикатора (показателя) </t>
  </si>
  <si>
    <t>Fi - фактическое значение индикатолра (показателя)</t>
  </si>
  <si>
    <t xml:space="preserve">Наименование индикатора (показателя) </t>
  </si>
  <si>
    <t>Сумма значений</t>
  </si>
  <si>
    <t>Виды результатов оценки</t>
  </si>
  <si>
    <t>Таблица  № 3</t>
  </si>
  <si>
    <t xml:space="preserve">Примечание: </t>
  </si>
  <si>
    <t>*) В случае превышения 100% выполнения расчетного значения показателя значение показателя принимается равным 100%.</t>
  </si>
  <si>
    <t>Si = (Fi / Pi) x 100%, если желаемой тенденцией развития является рост значений, Si = (Pi / Fi) x 100%, если желаемой тенденцией развития является снижение значений *)</t>
  </si>
  <si>
    <t>Границы диапазона оценки</t>
  </si>
  <si>
    <t>ед.</t>
  </si>
  <si>
    <t>Границы диапозона оценки</t>
  </si>
  <si>
    <t>O = (Cel + Fin ) / 2</t>
  </si>
  <si>
    <t>2</t>
  </si>
  <si>
    <t>3</t>
  </si>
  <si>
    <t>Комплексная оценка эфективности релизации муниципальной программы (подпрограммы) **)</t>
  </si>
  <si>
    <t xml:space="preserve">Градации оценки эффективности реализации муниципальной программы </t>
  </si>
  <si>
    <t xml:space="preserve"> </t>
  </si>
  <si>
    <t>Критерий 2 - Соответствие запланированному уровню затрат и эффективности использования средств  бюджета МР "Медынский район" подпрограммы</t>
  </si>
  <si>
    <t>Комплексная оценка эфективности релизации подпрограммы</t>
  </si>
  <si>
    <t xml:space="preserve">Критерий 1 - Степень  достижения целей и решения задач муниципальной программы </t>
  </si>
  <si>
    <t>Критерий 2 - Соответствие запланированному уровню затрат и эффективности использования средств бюджета МР "Медынский район" муниципальной программы (подпрограммы)</t>
  </si>
  <si>
    <t xml:space="preserve">O - комплексная оценка эффективности реализации муниципальной программы </t>
  </si>
  <si>
    <t xml:space="preserve">Критерий 1 - Степень  достижения целей и решения задач муниципальной программы (подпрограммы) </t>
  </si>
  <si>
    <t xml:space="preserve">Критерий 2 - Соответствие запланированному уровню затрат и эффективности использования средств бюджета МР "Медынский район" муниципальной программы </t>
  </si>
  <si>
    <t xml:space="preserve"> Fin - уровень финансирования реализации основных мероприятий муниципальной программы (подпрограммы)</t>
  </si>
  <si>
    <t>Cel - оценка степени достижения цели, решения задачи муниципальной программы (подпрограммы)</t>
  </si>
  <si>
    <t xml:space="preserve">Комплексная оценка эфективности релизации муниципальной программы  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</si>
  <si>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</si>
  <si>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</si>
  <si>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</si>
  <si>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</si>
  <si>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</si>
  <si>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</si>
  <si>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</si>
  <si>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</si>
  <si>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</si>
  <si>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</si>
  <si>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</si>
  <si>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</si>
  <si>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</si>
  <si>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</si>
  <si>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</si>
  <si>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</si>
  <si>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</si>
  <si>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</si>
  <si>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</si>
  <si>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</si>
  <si>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Количество пользователей  библиотек</t>
  </si>
  <si>
    <t>Количество единиц хранения библиотечных фондов</t>
  </si>
  <si>
    <t xml:space="preserve">Количество экземпляров  новых поступлений в библиотечные фонды  муниципальных общедоступных  библиотек на 1000 человек населения </t>
  </si>
  <si>
    <t xml:space="preserve">Количество массовых мероприятий, проводимых общедоступными библиотеками   </t>
  </si>
  <si>
    <t>Доля общедоступных муниципальных библиотек, подключенных к информационно-телекоммуникационной сети «Интернет»</t>
  </si>
  <si>
    <t xml:space="preserve">Количество подготовленных методических материалов (методические материалы, сценарии и пр.) </t>
  </si>
  <si>
    <t xml:space="preserve">Количество клубных формирований </t>
  </si>
  <si>
    <t xml:space="preserve">Количество районных культурно-массовых мероприятий </t>
  </si>
  <si>
    <t>Количество семинаров, творческих лабораторий и мастер-классов</t>
  </si>
  <si>
    <t>Доля жителей Медынского района, занимающихся в любительских объединениях и кружках, от общего числа жителей Медынского района</t>
  </si>
  <si>
    <t>Количество обучающихся в учреждениях дополнительного образования сферы культуры (Медынская ДШИ)</t>
  </si>
  <si>
    <t>Доля выпускников, продолжающих обучение по направлениям подготовки</t>
  </si>
  <si>
    <t>Количество преподавателей, ежегодно повышающих свою квалификацию по дополнительным профессиональным образовательным программам.</t>
  </si>
  <si>
    <t>Количество единиц хранения музейно-выставочных ценностей</t>
  </si>
  <si>
    <t>Количество проводимых выставок</t>
  </si>
  <si>
    <t>Количество посетителей музейно-выставочного центра</t>
  </si>
  <si>
    <t>Количество специалистов обеспечивающих выполнение  муниципальной функции</t>
  </si>
  <si>
    <t>тыс. чел.</t>
  </si>
  <si>
    <t>%</t>
  </si>
  <si>
    <t>чел.</t>
  </si>
  <si>
    <t>экз.</t>
  </si>
  <si>
    <t>Не менее 3</t>
  </si>
  <si>
    <t>1</t>
  </si>
  <si>
    <t>ед</t>
  </si>
  <si>
    <t>Количество мероприятий по выявлению и поддержке одаренных детей и молодежи в сфере культуры</t>
  </si>
  <si>
    <t>Количество подготовленных методических материалов (методич. Материалы, сценарии и пр.)</t>
  </si>
  <si>
    <t>Количество единиц хранения библиотечных фондов муниципальных библиотек</t>
  </si>
  <si>
    <t>Количество массовых мероприятий, проводимых  общедоступными  муниципальными библиотеками</t>
  </si>
  <si>
    <t xml:space="preserve">доля муниципальных общедоступных библиотек, имеющих центры общественного доступа к  электронным ресурсам библиотечной системы, правовой информации, системе предоставления  муниципальных услуг в электронном виде, а также к другим социально значимым информационным ресурсам Калужской области;                             </t>
  </si>
  <si>
    <t>Количество мероприятий по популяризации творчества мастеров и авторов, культурных и исторических событий, связанных с Медынским районом</t>
  </si>
  <si>
    <t>Количество мероприятий по укреплению кадрового потенциала сферы культуры в Медынском районе</t>
  </si>
  <si>
    <t>Количество специалистов, обеспечивающих выполнение муниципальной  функции</t>
  </si>
  <si>
    <t xml:space="preserve">Количество пользователей муниципальных
библиотек </t>
  </si>
  <si>
    <t xml:space="preserve">Охват библиотечным обслуживанием детского населения </t>
  </si>
  <si>
    <t xml:space="preserve">Расчет оценки эффективности реализации муниципальной программы  МР "Медынский район в 2018 году  
</t>
  </si>
  <si>
    <t>Муниципальная программа  "Развитие культуры в МР "Медынский район"</t>
  </si>
  <si>
    <t>Количество выпускников, продолжающих обучение по направлениям подготовки</t>
  </si>
  <si>
    <t xml:space="preserve">Расчет оценки эффективности реализации муниципальной программы  (подпрограммы)  в 2018 году  </t>
  </si>
  <si>
    <r>
      <t>Наименование подпрограммы</t>
    </r>
    <r>
      <rPr>
        <sz val="11"/>
        <color theme="1"/>
        <rFont val="Times New Roman"/>
        <family val="1"/>
        <charset val="204"/>
      </rPr>
      <t xml:space="preserve">   </t>
    </r>
    <r>
      <rPr>
        <b/>
        <sz val="11"/>
        <color theme="1"/>
        <rFont val="Times New Roman"/>
        <family val="1"/>
        <charset val="204"/>
      </rPr>
      <t>"Развитие учреждений культуры и образования в сфере культуры"</t>
    </r>
  </si>
  <si>
    <t xml:space="preserve">L - объем бюджетных ассигнований, предусмотренных в муниципальной программе (подпрограмме) на 2018 г. </t>
  </si>
  <si>
    <t>K - кассовое исполнение расходов в 2018 году</t>
  </si>
  <si>
    <t xml:space="preserve">L - объем бюджетных ассигнований, предусмотренных в государственной программе (подпрограмме) на 2018 г. </t>
  </si>
  <si>
    <t xml:space="preserve">Наименование подпрограммы «Организация и проведение мероприятий в сфере культуры»
</t>
  </si>
  <si>
    <t xml:space="preserve">Расчет оценки эффективности реализации муниципальной программы  (подпрограммы)  в 2021 году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</si>
</sst>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136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wrapText="1"/>
    </xf>
    <xf numFmtId="0" fontId="1" fillId="0" borderId="1" xfId="0" applyFont="1" applyBorder="1"/>
    <xf numFmtId="0" fontId="1" fillId="0" borderId="0" xfId="0" applyFont="1" applyBorder="1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/>
    <xf numFmtId="4" fontId="1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15" xfId="0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164" fontId="1" fillId="0" borderId="28" xfId="0" applyNumberFormat="1" applyFont="1" applyBorder="1" applyAlignment="1">
      <alignment horizontal="center" vertical="center"/>
    </xf>
    <xf numFmtId="0" fontId="1" fillId="0" borderId="29" xfId="0" applyFont="1" applyBorder="1"/>
    <xf numFmtId="0" fontId="10" fillId="0" borderId="0" xfId="0" applyFont="1"/>
    <xf numFmtId="0" fontId="11" fillId="0" borderId="0" xfId="0" applyFont="1"/>
    <xf numFmtId="165" fontId="1" fillId="3" borderId="29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3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164" fontId="1" fillId="0" borderId="8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/>
    </xf>
    <xf numFmtId="165" fontId="6" fillId="3" borderId="9" xfId="0" applyNumberFormat="1" applyFont="1" applyFill="1" applyBorder="1" applyAlignment="1">
      <alignment horizontal="center"/>
    </xf>
    <xf numFmtId="0" fontId="14" fillId="0" borderId="31" xfId="0" applyFont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49" fontId="14" fillId="0" borderId="1" xfId="0" applyNumberFormat="1" applyFont="1" applyBorder="1" applyAlignment="1">
      <alignment horizontal="center" vertical="top"/>
    </xf>
    <xf numFmtId="0" fontId="6" fillId="0" borderId="1" xfId="0" applyFont="1" applyBorder="1" applyAlignment="1">
      <alignment wrapText="1"/>
    </xf>
    <xf numFmtId="164" fontId="14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3" fontId="14" fillId="0" borderId="1" xfId="0" applyNumberFormat="1" applyFont="1" applyFill="1" applyBorder="1" applyAlignment="1">
      <alignment horizontal="center" vertical="center"/>
    </xf>
    <xf numFmtId="49" fontId="14" fillId="0" borderId="20" xfId="0" applyNumberFormat="1" applyFont="1" applyBorder="1" applyAlignment="1">
      <alignment horizontal="center" vertical="center"/>
    </xf>
    <xf numFmtId="0" fontId="14" fillId="0" borderId="2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/>
    </xf>
    <xf numFmtId="49" fontId="14" fillId="0" borderId="20" xfId="0" applyNumberFormat="1" applyFont="1" applyBorder="1" applyAlignment="1">
      <alignment horizontal="center" vertical="center" wrapText="1"/>
    </xf>
    <xf numFmtId="49" fontId="14" fillId="0" borderId="20" xfId="0" applyNumberFormat="1" applyFont="1" applyBorder="1" applyAlignment="1">
      <alignment horizontal="center" vertical="top"/>
    </xf>
    <xf numFmtId="0" fontId="6" fillId="0" borderId="5" xfId="0" applyFont="1" applyBorder="1" applyAlignment="1">
      <alignment horizontal="center"/>
    </xf>
    <xf numFmtId="0" fontId="6" fillId="0" borderId="1" xfId="0" applyFont="1" applyBorder="1"/>
    <xf numFmtId="4" fontId="6" fillId="0" borderId="6" xfId="0" applyNumberFormat="1" applyFont="1" applyBorder="1" applyAlignment="1">
      <alignment horizontal="center"/>
    </xf>
    <xf numFmtId="165" fontId="14" fillId="0" borderId="32" xfId="0" applyNumberFormat="1" applyFont="1" applyFill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 vertical="center"/>
    </xf>
    <xf numFmtId="165" fontId="14" fillId="0" borderId="22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14" fillId="0" borderId="2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center" vertical="center" wrapText="1"/>
    </xf>
    <xf numFmtId="0" fontId="14" fillId="0" borderId="31" xfId="0" applyFont="1" applyFill="1" applyBorder="1" applyAlignment="1">
      <alignment horizontal="center" vertical="center" wrapText="1"/>
    </xf>
    <xf numFmtId="0" fontId="14" fillId="0" borderId="2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2" fillId="0" borderId="12" xfId="0" applyFont="1" applyBorder="1" applyAlignment="1">
      <alignment horizontal="left"/>
    </xf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165" fontId="9" fillId="4" borderId="18" xfId="1" applyNumberFormat="1" applyFont="1" applyFill="1" applyBorder="1" applyAlignment="1">
      <alignment horizontal="center" vertical="center"/>
    </xf>
    <xf numFmtId="165" fontId="9" fillId="4" borderId="19" xfId="1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1" fillId="3" borderId="18" xfId="0" applyNumberFormat="1" applyFont="1" applyFill="1" applyBorder="1" applyAlignment="1">
      <alignment horizontal="center" vertical="center"/>
    </xf>
    <xf numFmtId="9" fontId="1" fillId="3" borderId="19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2" fillId="0" borderId="20" xfId="0" applyFont="1" applyBorder="1" applyAlignment="1">
      <alignment horizontal="center" wrapText="1"/>
    </xf>
    <xf numFmtId="0" fontId="12" fillId="0" borderId="21" xfId="0" applyFont="1" applyBorder="1" applyAlignment="1">
      <alignment horizontal="center" wrapText="1"/>
    </xf>
    <xf numFmtId="0" fontId="12" fillId="0" borderId="22" xfId="0" applyFont="1" applyBorder="1" applyAlignment="1">
      <alignment horizontal="center" wrapText="1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164" fontId="6" fillId="0" borderId="18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65" fontId="6" fillId="3" borderId="18" xfId="0" applyNumberFormat="1" applyFont="1" applyFill="1" applyBorder="1" applyAlignment="1">
      <alignment horizontal="center" vertical="center"/>
    </xf>
    <xf numFmtId="165" fontId="6" fillId="3" borderId="19" xfId="0" applyNumberFormat="1" applyFont="1" applyFill="1" applyBorder="1" applyAlignment="1">
      <alignment horizontal="center" vertical="center"/>
    </xf>
    <xf numFmtId="164" fontId="9" fillId="3" borderId="18" xfId="0" applyNumberFormat="1" applyFont="1" applyFill="1" applyBorder="1" applyAlignment="1">
      <alignment horizontal="center" vertical="center"/>
    </xf>
    <xf numFmtId="164" fontId="9" fillId="3" borderId="19" xfId="0" applyNumberFormat="1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wrapText="1"/>
    </xf>
    <xf numFmtId="0" fontId="2" fillId="0" borderId="21" xfId="0" applyFont="1" applyBorder="1" applyAlignment="1">
      <alignment horizontal="center" wrapText="1"/>
    </xf>
    <xf numFmtId="0" fontId="2" fillId="0" borderId="22" xfId="0" applyFont="1" applyBorder="1" applyAlignment="1">
      <alignment horizont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3" fontId="2" fillId="3" borderId="18" xfId="0" applyNumberFormat="1" applyFont="1" applyFill="1" applyBorder="1" applyAlignment="1">
      <alignment horizontal="center" vertical="center"/>
    </xf>
    <xf numFmtId="3" fontId="2" fillId="3" borderId="19" xfId="0" applyNumberFormat="1" applyFont="1" applyFill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1" fillId="3" borderId="18" xfId="1" applyNumberFormat="1" applyFont="1" applyFill="1" applyBorder="1" applyAlignment="1">
      <alignment horizontal="center" vertical="center"/>
    </xf>
    <xf numFmtId="3" fontId="1" fillId="3" borderId="19" xfId="1" applyNumberFormat="1" applyFont="1" applyFill="1" applyBorder="1" applyAlignment="1">
      <alignment horizontal="center" vertical="center"/>
    </xf>
    <xf numFmtId="0" fontId="9" fillId="0" borderId="20" xfId="0" applyFont="1" applyBorder="1" applyAlignment="1">
      <alignment horizontal="center" vertical="top" wrapText="1"/>
    </xf>
    <xf numFmtId="0" fontId="9" fillId="0" borderId="21" xfId="0" applyFont="1" applyBorder="1" applyAlignment="1">
      <alignment horizontal="center" vertical="top"/>
    </xf>
    <xf numFmtId="0" fontId="9" fillId="0" borderId="22" xfId="0" applyFont="1" applyBorder="1" applyAlignment="1">
      <alignment horizontal="center" vertical="top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1" fillId="0" borderId="30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0;&#1072;&#1073;&#1083;.%203%20-%20&#1086;&#1094;&#1077;&#1085;&#1082;&#1072;%20&#1101;&#1092;&#1092;&#1077;&#1082;&#1090;&#1080;&#1074;&#1085;&#1086;&#1089;&#1090;&#108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0;&#1072;&#1073;&#1083;.%201%20%20-%20&#1087;&#1086;&#1082;&#1072;&#1079;&#1072;&#1090;&#1077;&#1083;&#108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86;&#1087;&#1080;&#1103;%20&#1090;&#1072;&#1073;&#1083;.%201%20&#1088;&#1072;&#1079;&#1074;.%20-%20&#1087;&#1086;&#1082;&#1072;&#1079;&#1072;&#1090;&#1077;&#1083;&#108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 refreshError="1">
        <row r="7">
          <cell r="B7" t="str">
            <v>Количество единиц хранения музейно-выставочных ценностей</v>
          </cell>
          <cell r="C7" t="str">
            <v>ед.</v>
          </cell>
        </row>
        <row r="8">
          <cell r="B8" t="str">
            <v>Количество проводимых выставок</v>
          </cell>
          <cell r="C8" t="str">
            <v>ед.</v>
          </cell>
        </row>
        <row r="9">
          <cell r="B9" t="str">
            <v>количество посетителей</v>
          </cell>
          <cell r="C9" t="str">
            <v>тыс. чел.</v>
          </cell>
        </row>
        <row r="10">
          <cell r="B10" t="str">
            <v xml:space="preserve">Количество районных, областных и общероссийских творческих проектов и мероприятий с участием  деятелей культуры и творческих коллективов Медынского района </v>
          </cell>
          <cell r="C10" t="str">
            <v>ед.</v>
          </cell>
        </row>
        <row r="11">
          <cell r="B11" t="str">
            <v xml:space="preserve">Количество клубных формирований </v>
          </cell>
          <cell r="C11" t="str">
            <v>ед.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.1"/>
    </sheetNames>
    <sheetDataSet>
      <sheetData sheetId="0">
        <row r="10">
          <cell r="E10">
            <v>36</v>
          </cell>
        </row>
        <row r="11">
          <cell r="E11">
            <v>4.0999999999999996</v>
          </cell>
        </row>
        <row r="12">
          <cell r="E12">
            <v>30</v>
          </cell>
        </row>
        <row r="13">
          <cell r="E13">
            <v>345</v>
          </cell>
        </row>
        <row r="14">
          <cell r="E14">
            <v>44</v>
          </cell>
        </row>
        <row r="16">
          <cell r="E16">
            <v>36115</v>
          </cell>
        </row>
        <row r="17">
          <cell r="E17">
            <v>5</v>
          </cell>
        </row>
        <row r="18">
          <cell r="E18">
            <v>153</v>
          </cell>
        </row>
        <row r="19">
          <cell r="E19">
            <v>55</v>
          </cell>
        </row>
        <row r="22">
          <cell r="B22" t="str">
            <v>Количество посещений библиотек Медынского района</v>
          </cell>
        </row>
        <row r="24">
          <cell r="E24">
            <v>36</v>
          </cell>
        </row>
        <row r="25">
          <cell r="E25">
            <v>4.0999999999999996</v>
          </cell>
        </row>
        <row r="27">
          <cell r="E27">
            <v>345</v>
          </cell>
        </row>
        <row r="28">
          <cell r="E28">
            <v>153</v>
          </cell>
        </row>
        <row r="29">
          <cell r="E29">
            <v>55</v>
          </cell>
        </row>
        <row r="30">
          <cell r="E30">
            <v>5263</v>
          </cell>
        </row>
        <row r="31">
          <cell r="E31">
            <v>131384</v>
          </cell>
        </row>
        <row r="32">
          <cell r="E32">
            <v>54536</v>
          </cell>
        </row>
        <row r="34">
          <cell r="B34" t="str">
            <v>Количество мероприятий, проводимых учреждениями культуры Медынского района</v>
          </cell>
          <cell r="C34" t="str">
            <v>ед.</v>
          </cell>
          <cell r="D34">
            <v>610</v>
          </cell>
          <cell r="E34">
            <v>610</v>
          </cell>
          <cell r="F34">
            <v>610</v>
          </cell>
        </row>
        <row r="35">
          <cell r="B35" t="str">
            <v>Число посещений мероприятий, проводимых учреждениями культуры Медынского района</v>
          </cell>
          <cell r="C35" t="str">
            <v>чел.</v>
          </cell>
          <cell r="E35">
            <v>36115</v>
          </cell>
          <cell r="F35">
            <v>36105</v>
          </cell>
        </row>
        <row r="36">
          <cell r="B36" t="str">
            <v>Количество мероприятий по возрождению, сохранению и развитию  народных художественных промыслов и ремесел</v>
          </cell>
          <cell r="C36" t="str">
            <v>ед.</v>
          </cell>
          <cell r="E36">
            <v>5</v>
          </cell>
          <cell r="F36">
            <v>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.1"/>
    </sheetNames>
    <sheetDataSet>
      <sheetData sheetId="0">
        <row r="10">
          <cell r="E10">
            <v>800</v>
          </cell>
          <cell r="G10">
            <v>100</v>
          </cell>
        </row>
        <row r="11">
          <cell r="G11">
            <v>100</v>
          </cell>
        </row>
        <row r="12">
          <cell r="G12">
            <v>100</v>
          </cell>
        </row>
        <row r="13">
          <cell r="G13">
            <v>100</v>
          </cell>
        </row>
        <row r="14">
          <cell r="G14">
            <v>100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8"/>
  <sheetViews>
    <sheetView topLeftCell="A23" workbookViewId="0">
      <selection activeCell="E32" sqref="E32"/>
    </sheetView>
  </sheetViews>
  <sheetFormatPr defaultRowHeight="15" x14ac:dyDescent="0.25"/>
  <cols>
    <col min="1" max="1" width="3.28515625" customWidth="1"/>
    <col min="2" max="2" width="43.5703125" customWidth="1"/>
    <col min="3" max="3" width="6.42578125" customWidth="1"/>
    <col min="4" max="4" width="14.85546875" customWidth="1"/>
    <col min="5" max="5" width="15.28515625" customWidth="1"/>
    <col min="6" max="6" width="23" customWidth="1"/>
    <col min="7" max="7" width="17.7109375" customWidth="1"/>
    <col min="8" max="8" width="14.7109375" style="21" customWidth="1"/>
    <col min="9" max="9" width="12.140625" style="21" customWidth="1"/>
    <col min="10" max="10" width="10.85546875" style="21" customWidth="1"/>
    <col min="11" max="11" width="12.140625" style="21" customWidth="1"/>
    <col min="12" max="12" width="12.28515625" style="21" customWidth="1"/>
    <col min="13" max="13" width="9.140625" style="21"/>
  </cols>
  <sheetData>
    <row r="1" spans="1:16" x14ac:dyDescent="0.25">
      <c r="A1" s="1"/>
      <c r="B1" s="1"/>
      <c r="C1" s="1"/>
      <c r="D1" s="1"/>
      <c r="E1" s="1"/>
      <c r="F1" s="1"/>
      <c r="G1" s="1" t="s">
        <v>14</v>
      </c>
    </row>
    <row r="2" spans="1:16" ht="40.5" customHeight="1" x14ac:dyDescent="0.3">
      <c r="A2" s="66" t="s">
        <v>91</v>
      </c>
      <c r="B2" s="67"/>
      <c r="C2" s="67"/>
      <c r="D2" s="67"/>
      <c r="E2" s="67"/>
      <c r="F2" s="67"/>
      <c r="G2" s="67"/>
    </row>
    <row r="3" spans="1:16" ht="37.5" customHeight="1" x14ac:dyDescent="0.3">
      <c r="A3" s="91" t="s">
        <v>92</v>
      </c>
      <c r="B3" s="92"/>
      <c r="C3" s="92"/>
      <c r="D3" s="92"/>
      <c r="E3" s="92"/>
      <c r="F3" s="92"/>
      <c r="G3" s="93"/>
    </row>
    <row r="4" spans="1:16" ht="23.25" customHeight="1" thickBot="1" x14ac:dyDescent="0.3">
      <c r="A4" s="68" t="s">
        <v>29</v>
      </c>
      <c r="B4" s="68"/>
      <c r="C4" s="68"/>
      <c r="D4" s="68"/>
      <c r="E4" s="68"/>
      <c r="F4" s="68"/>
      <c r="G4" s="68"/>
      <c r="H4" s="22"/>
      <c r="I4" s="22"/>
      <c r="J4" s="22"/>
      <c r="K4" s="22"/>
      <c r="L4" s="22"/>
      <c r="M4" s="22"/>
      <c r="N4" s="22"/>
    </row>
    <row r="5" spans="1:16" ht="69.75" customHeight="1" x14ac:dyDescent="0.25">
      <c r="A5" s="2"/>
      <c r="B5" s="3" t="s">
        <v>11</v>
      </c>
      <c r="C5" s="3" t="s">
        <v>0</v>
      </c>
      <c r="D5" s="4" t="s">
        <v>9</v>
      </c>
      <c r="E5" s="4" t="s">
        <v>10</v>
      </c>
      <c r="F5" s="4" t="s">
        <v>17</v>
      </c>
      <c r="G5" s="5" t="s">
        <v>2</v>
      </c>
      <c r="N5" s="21"/>
      <c r="O5" s="21"/>
      <c r="P5" s="21"/>
    </row>
    <row r="6" spans="1:16" ht="31.5" x14ac:dyDescent="0.25">
      <c r="A6" s="40">
        <v>1</v>
      </c>
      <c r="B6" s="41" t="str">
        <f>[1]Лист1!B7</f>
        <v>Количество единиц хранения музейно-выставочных ценностей</v>
      </c>
      <c r="C6" s="49" t="str">
        <f>[1]Лист1!C7</f>
        <v>ед.</v>
      </c>
      <c r="D6" s="32">
        <f>[2]стр.1!E10</f>
        <v>36</v>
      </c>
      <c r="E6" s="42">
        <f>[2]стр.1!E10</f>
        <v>36</v>
      </c>
      <c r="F6" s="43">
        <f>[3]стр.1!G10</f>
        <v>100</v>
      </c>
      <c r="G6" s="44"/>
      <c r="N6" s="21"/>
      <c r="O6" s="21"/>
      <c r="P6" s="21"/>
    </row>
    <row r="7" spans="1:16" ht="15.75" x14ac:dyDescent="0.25">
      <c r="A7" s="40" t="s">
        <v>22</v>
      </c>
      <c r="B7" s="41" t="str">
        <f>[1]Лист1!B8</f>
        <v>Количество проводимых выставок</v>
      </c>
      <c r="C7" s="49" t="str">
        <f>[1]Лист1!C8</f>
        <v>ед.</v>
      </c>
      <c r="D7" s="32">
        <f>[2]стр.1!E11</f>
        <v>4.0999999999999996</v>
      </c>
      <c r="E7" s="42">
        <f>[2]стр.1!E11</f>
        <v>4.0999999999999996</v>
      </c>
      <c r="F7" s="43">
        <f>[3]стр.1!G11</f>
        <v>100</v>
      </c>
      <c r="G7" s="44"/>
      <c r="N7" s="21"/>
      <c r="O7" s="21"/>
      <c r="P7" s="21"/>
    </row>
    <row r="8" spans="1:16" ht="32.25" customHeight="1" x14ac:dyDescent="0.25">
      <c r="A8" s="40" t="s">
        <v>23</v>
      </c>
      <c r="B8" s="45" t="str">
        <f>[1]Лист1!B9</f>
        <v>количество посетителей</v>
      </c>
      <c r="C8" s="49" t="str">
        <f>[1]Лист1!C9</f>
        <v>тыс. чел.</v>
      </c>
      <c r="D8" s="32">
        <f>[2]стр.1!E12</f>
        <v>30</v>
      </c>
      <c r="E8" s="42">
        <f>[2]стр.1!E12</f>
        <v>30</v>
      </c>
      <c r="F8" s="43">
        <f>[3]стр.1!G12</f>
        <v>100</v>
      </c>
      <c r="G8" s="44"/>
      <c r="N8" s="21"/>
      <c r="O8" s="21"/>
      <c r="P8" s="21"/>
    </row>
    <row r="9" spans="1:16" ht="80.25" customHeight="1" x14ac:dyDescent="0.25">
      <c r="A9" s="40" t="s">
        <v>37</v>
      </c>
      <c r="B9" s="45" t="str">
        <f>[1]Лист1!B10</f>
        <v xml:space="preserve">Количество районных, областных и общероссийских творческих проектов и мероприятий с участием  деятелей культуры и творческих коллективов Медынского района </v>
      </c>
      <c r="C9" s="33" t="str">
        <f>[1]Лист1!C10</f>
        <v>ед.</v>
      </c>
      <c r="D9" s="32">
        <f>[2]стр.1!E13</f>
        <v>345</v>
      </c>
      <c r="E9" s="42">
        <f>[2]стр.1!E13</f>
        <v>345</v>
      </c>
      <c r="F9" s="43">
        <f>[3]стр.1!G13</f>
        <v>100</v>
      </c>
      <c r="G9" s="44"/>
      <c r="N9" s="21"/>
      <c r="O9" s="21"/>
      <c r="P9" s="21"/>
    </row>
    <row r="10" spans="1:16" ht="15.75" x14ac:dyDescent="0.25">
      <c r="A10" s="40" t="s">
        <v>38</v>
      </c>
      <c r="B10" s="41" t="str">
        <f>[1]Лист1!B11</f>
        <v xml:space="preserve">Количество клубных формирований </v>
      </c>
      <c r="C10" s="49" t="str">
        <f>[1]Лист1!C11</f>
        <v>ед.</v>
      </c>
      <c r="D10" s="32">
        <f>[2]стр.1!E14</f>
        <v>44</v>
      </c>
      <c r="E10" s="46">
        <f>[2]стр.1!E14</f>
        <v>44</v>
      </c>
      <c r="F10" s="43">
        <f>[3]стр.1!G14</f>
        <v>100</v>
      </c>
      <c r="G10" s="44"/>
      <c r="N10" s="21"/>
      <c r="O10" s="21"/>
      <c r="P10" s="21"/>
    </row>
    <row r="11" spans="1:16" ht="47.25" x14ac:dyDescent="0.25">
      <c r="A11" s="40" t="s">
        <v>39</v>
      </c>
      <c r="B11" s="41" t="s">
        <v>82</v>
      </c>
      <c r="C11" s="63" t="str">
        <f>$C$10</f>
        <v>ед.</v>
      </c>
      <c r="D11" s="32">
        <f>[2]стр.1!E16</f>
        <v>36115</v>
      </c>
      <c r="E11" s="46">
        <f>[2]стр.1!E16</f>
        <v>36115</v>
      </c>
      <c r="F11" s="43">
        <v>100</v>
      </c>
      <c r="G11" s="44"/>
      <c r="N11" s="21"/>
      <c r="O11" s="21"/>
      <c r="P11" s="21"/>
    </row>
    <row r="12" spans="1:16" ht="31.5" x14ac:dyDescent="0.25">
      <c r="A12" s="47" t="s">
        <v>40</v>
      </c>
      <c r="B12" s="28" t="s">
        <v>64</v>
      </c>
      <c r="C12" s="64" t="s">
        <v>19</v>
      </c>
      <c r="D12" s="31">
        <f>[2]стр.1!E17</f>
        <v>5</v>
      </c>
      <c r="E12" s="31">
        <f>[2]стр.1!E17</f>
        <v>5</v>
      </c>
      <c r="F12" s="56">
        <v>100</v>
      </c>
      <c r="G12" s="44"/>
      <c r="N12" s="21"/>
      <c r="O12" s="21"/>
      <c r="P12" s="21"/>
    </row>
    <row r="13" spans="1:16" ht="31.5" x14ac:dyDescent="0.25">
      <c r="A13" s="47" t="s">
        <v>41</v>
      </c>
      <c r="B13" s="38" t="s">
        <v>65</v>
      </c>
      <c r="C13" s="48" t="s">
        <v>19</v>
      </c>
      <c r="D13" s="31">
        <f>[2]стр.1!E18</f>
        <v>153</v>
      </c>
      <c r="E13" s="31">
        <f>[2]стр.1!E18</f>
        <v>153</v>
      </c>
      <c r="F13" s="56">
        <v>100</v>
      </c>
      <c r="G13" s="44"/>
      <c r="N13" s="21"/>
      <c r="O13" s="21"/>
      <c r="P13" s="21"/>
    </row>
    <row r="14" spans="1:16" ht="63" x14ac:dyDescent="0.25">
      <c r="A14" s="47" t="s">
        <v>42</v>
      </c>
      <c r="B14" s="28" t="s">
        <v>66</v>
      </c>
      <c r="C14" s="48" t="s">
        <v>75</v>
      </c>
      <c r="D14" s="31">
        <f>[2]стр.1!E19</f>
        <v>55</v>
      </c>
      <c r="E14" s="31">
        <f>[2]стр.1!E19</f>
        <v>55</v>
      </c>
      <c r="F14" s="57">
        <v>100</v>
      </c>
      <c r="G14" s="44"/>
      <c r="N14" s="21"/>
      <c r="O14" s="21"/>
      <c r="P14" s="21"/>
    </row>
    <row r="15" spans="1:16" ht="57.75" customHeight="1" x14ac:dyDescent="0.25">
      <c r="A15" s="47" t="s">
        <v>43</v>
      </c>
      <c r="B15" s="39" t="s">
        <v>67</v>
      </c>
      <c r="C15" s="29" t="s">
        <v>76</v>
      </c>
      <c r="D15" s="33">
        <v>110</v>
      </c>
      <c r="E15" s="33">
        <v>110</v>
      </c>
      <c r="F15" s="57">
        <v>100</v>
      </c>
      <c r="G15" s="44"/>
      <c r="N15" s="21"/>
      <c r="O15" s="21"/>
      <c r="P15" s="21"/>
    </row>
    <row r="16" spans="1:16" s="59" customFormat="1" ht="37.5" customHeight="1" x14ac:dyDescent="0.25">
      <c r="A16" s="47" t="s">
        <v>44</v>
      </c>
      <c r="B16" s="39" t="s">
        <v>93</v>
      </c>
      <c r="C16" s="62" t="s">
        <v>76</v>
      </c>
      <c r="D16" s="50" t="s">
        <v>79</v>
      </c>
      <c r="E16" s="33">
        <v>1</v>
      </c>
      <c r="F16" s="60">
        <v>100</v>
      </c>
      <c r="G16" s="60">
        <v>0</v>
      </c>
      <c r="H16" s="61"/>
    </row>
    <row r="17" spans="1:16" ht="31.5" x14ac:dyDescent="0.25">
      <c r="A17" s="47" t="s">
        <v>45</v>
      </c>
      <c r="B17" s="39" t="str">
        <f>[2]стр.1!$B$22</f>
        <v>Количество посещений библиотек Медынского района</v>
      </c>
      <c r="C17" s="49" t="s">
        <v>76</v>
      </c>
      <c r="D17" s="31">
        <v>15</v>
      </c>
      <c r="E17" s="31">
        <v>15</v>
      </c>
      <c r="F17" s="57">
        <v>100</v>
      </c>
      <c r="G17" s="44"/>
      <c r="N17" s="21"/>
      <c r="O17" s="21"/>
      <c r="P17" s="21"/>
    </row>
    <row r="18" spans="1:16" ht="63" x14ac:dyDescent="0.25">
      <c r="A18" s="47" t="s">
        <v>46</v>
      </c>
      <c r="B18" s="39" t="s">
        <v>69</v>
      </c>
      <c r="C18" s="49" t="s">
        <v>76</v>
      </c>
      <c r="D18" s="31" t="s">
        <v>78</v>
      </c>
      <c r="E18" s="31" t="s">
        <v>78</v>
      </c>
      <c r="F18" s="57">
        <v>100</v>
      </c>
      <c r="G18" s="44"/>
      <c r="N18" s="21"/>
      <c r="O18" s="21"/>
      <c r="P18" s="21"/>
    </row>
    <row r="19" spans="1:16" ht="42.75" customHeight="1" x14ac:dyDescent="0.25">
      <c r="A19" s="47" t="s">
        <v>47</v>
      </c>
      <c r="B19" s="28" t="s">
        <v>89</v>
      </c>
      <c r="C19" s="49" t="s">
        <v>76</v>
      </c>
      <c r="D19" s="31">
        <f>[2]стр.1!E24</f>
        <v>36</v>
      </c>
      <c r="E19" s="31">
        <f>[2]стр.1!E24</f>
        <v>36</v>
      </c>
      <c r="F19" s="58">
        <v>100</v>
      </c>
      <c r="G19" s="44"/>
      <c r="N19" s="21"/>
      <c r="O19" s="21"/>
      <c r="P19" s="21"/>
    </row>
    <row r="20" spans="1:16" ht="47.25" x14ac:dyDescent="0.25">
      <c r="A20" s="47" t="s">
        <v>48</v>
      </c>
      <c r="B20" s="39" t="s">
        <v>83</v>
      </c>
      <c r="C20" s="49" t="s">
        <v>77</v>
      </c>
      <c r="D20" s="31">
        <f>[2]стр.1!E25</f>
        <v>4.0999999999999996</v>
      </c>
      <c r="E20" s="31">
        <f>[2]стр.1!E25</f>
        <v>4.0999999999999996</v>
      </c>
      <c r="F20" s="58">
        <v>100</v>
      </c>
      <c r="G20" s="44"/>
      <c r="N20" s="21"/>
      <c r="O20" s="21"/>
      <c r="P20" s="21"/>
    </row>
    <row r="21" spans="1:16" ht="36.75" customHeight="1" x14ac:dyDescent="0.25">
      <c r="A21" s="51" t="s">
        <v>49</v>
      </c>
      <c r="B21" s="39" t="s">
        <v>90</v>
      </c>
      <c r="C21" s="49" t="s">
        <v>75</v>
      </c>
      <c r="D21" s="31">
        <f>[2]стр.1!E27</f>
        <v>345</v>
      </c>
      <c r="E21" s="31">
        <f>[2]стр.1!E27</f>
        <v>345</v>
      </c>
      <c r="F21" s="58">
        <v>100</v>
      </c>
      <c r="G21" s="44"/>
      <c r="N21" s="21"/>
      <c r="O21" s="21"/>
      <c r="P21" s="21"/>
    </row>
    <row r="22" spans="1:16" ht="63" x14ac:dyDescent="0.25">
      <c r="A22" s="47" t="s">
        <v>50</v>
      </c>
      <c r="B22" s="39" t="s">
        <v>59</v>
      </c>
      <c r="C22" s="49" t="s">
        <v>77</v>
      </c>
      <c r="D22" s="31">
        <f>[2]стр.1!E28</f>
        <v>153</v>
      </c>
      <c r="E22" s="31">
        <f>[2]стр.1!E28</f>
        <v>153</v>
      </c>
      <c r="F22" s="58">
        <v>100</v>
      </c>
      <c r="G22" s="44"/>
      <c r="N22" s="21"/>
      <c r="O22" s="21"/>
      <c r="P22" s="21"/>
    </row>
    <row r="23" spans="1:16" ht="47.25" x14ac:dyDescent="0.25">
      <c r="A23" s="47" t="s">
        <v>51</v>
      </c>
      <c r="B23" s="39" t="s">
        <v>84</v>
      </c>
      <c r="C23" s="49" t="s">
        <v>19</v>
      </c>
      <c r="D23" s="31">
        <f>[2]стр.1!E29</f>
        <v>55</v>
      </c>
      <c r="E23" s="31">
        <f>[2]стр.1!E29</f>
        <v>55</v>
      </c>
      <c r="F23" s="58">
        <v>100</v>
      </c>
      <c r="G23" s="44"/>
      <c r="N23" s="21"/>
      <c r="O23" s="21"/>
      <c r="P23" s="21"/>
    </row>
    <row r="24" spans="1:16" ht="141.75" x14ac:dyDescent="0.25">
      <c r="A24" s="52" t="s">
        <v>52</v>
      </c>
      <c r="B24" s="28" t="s">
        <v>85</v>
      </c>
      <c r="C24" s="49" t="s">
        <v>75</v>
      </c>
      <c r="D24" s="31">
        <f>[2]стр.1!E30</f>
        <v>5263</v>
      </c>
      <c r="E24" s="31">
        <f>[2]стр.1!E30</f>
        <v>5263</v>
      </c>
      <c r="F24" s="57">
        <v>100</v>
      </c>
      <c r="G24" s="44"/>
      <c r="N24" s="21"/>
      <c r="O24" s="21"/>
      <c r="P24" s="21"/>
    </row>
    <row r="25" spans="1:16" ht="47.25" x14ac:dyDescent="0.25">
      <c r="A25" s="52" t="s">
        <v>53</v>
      </c>
      <c r="B25" s="28" t="s">
        <v>81</v>
      </c>
      <c r="C25" s="49" t="s">
        <v>80</v>
      </c>
      <c r="D25" s="33">
        <f>[2]стр.1!E31</f>
        <v>131384</v>
      </c>
      <c r="E25" s="33">
        <f>[2]стр.1!E31</f>
        <v>131384</v>
      </c>
      <c r="F25" s="57">
        <v>100</v>
      </c>
      <c r="G25" s="44"/>
      <c r="N25" s="21"/>
      <c r="O25" s="21"/>
      <c r="P25" s="21"/>
    </row>
    <row r="26" spans="1:16" ht="78.75" x14ac:dyDescent="0.25">
      <c r="A26" s="52" t="s">
        <v>54</v>
      </c>
      <c r="B26" s="28" t="s">
        <v>86</v>
      </c>
      <c r="C26" s="49" t="s">
        <v>80</v>
      </c>
      <c r="D26" s="33">
        <f>[2]стр.1!E32</f>
        <v>54536</v>
      </c>
      <c r="E26" s="33">
        <f>[2]стр.1!E32</f>
        <v>54536</v>
      </c>
      <c r="F26" s="57">
        <v>100</v>
      </c>
      <c r="G26" s="44"/>
      <c r="N26" s="21"/>
      <c r="O26" s="21"/>
      <c r="P26" s="21"/>
    </row>
    <row r="27" spans="1:16" ht="47.25" x14ac:dyDescent="0.25">
      <c r="A27" s="52" t="s">
        <v>55</v>
      </c>
      <c r="B27" s="28" t="s">
        <v>87</v>
      </c>
      <c r="C27" s="49" t="s">
        <v>80</v>
      </c>
      <c r="D27" s="31">
        <f>[2]стр.1!E33</f>
        <v>0</v>
      </c>
      <c r="E27" s="33">
        <f>[2]стр.1!E33</f>
        <v>0</v>
      </c>
      <c r="F27" s="57">
        <v>100</v>
      </c>
      <c r="G27" s="44"/>
      <c r="N27" s="21"/>
      <c r="O27" s="21"/>
      <c r="P27" s="21"/>
    </row>
    <row r="28" spans="1:16" ht="47.25" x14ac:dyDescent="0.25">
      <c r="A28" s="52" t="s">
        <v>56</v>
      </c>
      <c r="B28" s="28" t="s">
        <v>88</v>
      </c>
      <c r="C28" s="49" t="s">
        <v>80</v>
      </c>
      <c r="D28" s="31">
        <f>[2]стр.1!E34</f>
        <v>610</v>
      </c>
      <c r="E28" s="33">
        <f>[2]стр.1!E34</f>
        <v>610</v>
      </c>
      <c r="F28" s="57">
        <v>100</v>
      </c>
      <c r="G28" s="44"/>
      <c r="N28" s="21"/>
      <c r="O28" s="21"/>
      <c r="P28" s="21"/>
    </row>
    <row r="29" spans="1:16" ht="15.75" x14ac:dyDescent="0.25">
      <c r="A29" s="53"/>
      <c r="B29" s="54" t="s">
        <v>12</v>
      </c>
      <c r="C29" s="54"/>
      <c r="D29" s="54"/>
      <c r="E29" s="54"/>
      <c r="F29" s="36">
        <f>SUM(F6:F28)</f>
        <v>2300</v>
      </c>
      <c r="G29" s="55"/>
      <c r="N29" s="21"/>
      <c r="O29" s="21"/>
      <c r="P29" s="21"/>
    </row>
    <row r="30" spans="1:16" ht="21" customHeight="1" thickBot="1" x14ac:dyDescent="0.3">
      <c r="A30" s="71" t="s">
        <v>35</v>
      </c>
      <c r="B30" s="72"/>
      <c r="C30" s="72"/>
      <c r="D30" s="72"/>
      <c r="E30" s="72"/>
      <c r="F30" s="73"/>
      <c r="G30" s="37">
        <f>F29/23</f>
        <v>100</v>
      </c>
      <c r="N30" s="21"/>
      <c r="O30" s="21"/>
      <c r="P30" s="21"/>
    </row>
    <row r="31" spans="1:16" ht="34.5" customHeight="1" thickBot="1" x14ac:dyDescent="0.3">
      <c r="A31" s="69" t="s">
        <v>33</v>
      </c>
      <c r="B31" s="70"/>
      <c r="C31" s="70"/>
      <c r="D31" s="70"/>
      <c r="E31" s="70"/>
      <c r="F31" s="70"/>
      <c r="G31" s="70"/>
      <c r="N31" s="21"/>
      <c r="O31" s="21"/>
      <c r="P31" s="21"/>
    </row>
    <row r="32" spans="1:16" ht="104.25" customHeight="1" x14ac:dyDescent="0.25">
      <c r="A32" s="106"/>
      <c r="B32" s="107"/>
      <c r="C32" s="82" t="s">
        <v>96</v>
      </c>
      <c r="D32" s="83"/>
      <c r="E32" s="4" t="s">
        <v>97</v>
      </c>
      <c r="F32" s="85" t="s">
        <v>1</v>
      </c>
      <c r="G32" s="86"/>
      <c r="N32" s="21"/>
      <c r="O32" s="21"/>
      <c r="P32" s="21"/>
    </row>
    <row r="33" spans="1:7" ht="48" customHeight="1" thickBot="1" x14ac:dyDescent="0.3">
      <c r="A33" s="108" t="s">
        <v>34</v>
      </c>
      <c r="B33" s="109"/>
      <c r="C33" s="84">
        <v>29225.3</v>
      </c>
      <c r="D33" s="84"/>
      <c r="E33" s="25">
        <f>$C$33</f>
        <v>29225.3</v>
      </c>
      <c r="F33" s="87">
        <v>1</v>
      </c>
      <c r="G33" s="88"/>
    </row>
    <row r="34" spans="1:7" ht="17.25" customHeight="1" thickBot="1" x14ac:dyDescent="0.3">
      <c r="A34" s="8"/>
      <c r="B34" s="8"/>
      <c r="C34" s="8"/>
      <c r="D34" s="8"/>
      <c r="E34" s="9"/>
      <c r="F34" s="7"/>
      <c r="G34" s="7"/>
    </row>
    <row r="35" spans="1:7" ht="15.75" customHeight="1" x14ac:dyDescent="0.25">
      <c r="A35" s="78" t="s">
        <v>36</v>
      </c>
      <c r="B35" s="79"/>
      <c r="C35" s="79"/>
      <c r="D35" s="79"/>
      <c r="E35" s="79"/>
      <c r="F35" s="80"/>
      <c r="G35" s="1"/>
    </row>
    <row r="36" spans="1:7" ht="17.25" customHeight="1" x14ac:dyDescent="0.25">
      <c r="A36" s="81"/>
      <c r="B36" s="74"/>
      <c r="C36" s="74"/>
      <c r="D36" s="74"/>
      <c r="E36" s="74" t="s">
        <v>21</v>
      </c>
      <c r="F36" s="75"/>
      <c r="G36" s="1"/>
    </row>
    <row r="37" spans="1:7" ht="38.25" customHeight="1" thickBot="1" x14ac:dyDescent="0.3">
      <c r="A37" s="89" t="s">
        <v>31</v>
      </c>
      <c r="B37" s="90"/>
      <c r="C37" s="90"/>
      <c r="D37" s="90"/>
      <c r="E37" s="76">
        <v>100</v>
      </c>
      <c r="F37" s="77"/>
      <c r="G37" s="1"/>
    </row>
    <row r="38" spans="1:7" ht="15.75" thickBot="1" x14ac:dyDescent="0.3">
      <c r="A38" s="1"/>
      <c r="B38" s="1"/>
      <c r="C38" s="1"/>
      <c r="D38" s="1"/>
      <c r="E38" s="1"/>
      <c r="F38" s="1"/>
      <c r="G38" s="1"/>
    </row>
    <row r="39" spans="1:7" ht="19.5" customHeight="1" thickBot="1" x14ac:dyDescent="0.3">
      <c r="A39" s="96" t="s">
        <v>25</v>
      </c>
      <c r="B39" s="97"/>
      <c r="C39" s="97"/>
      <c r="D39" s="97"/>
      <c r="E39" s="97"/>
      <c r="F39" s="98"/>
      <c r="G39" s="1"/>
    </row>
    <row r="40" spans="1:7" ht="13.5" customHeight="1" x14ac:dyDescent="0.25">
      <c r="A40" s="99" t="s">
        <v>13</v>
      </c>
      <c r="B40" s="100"/>
      <c r="C40" s="100"/>
      <c r="D40" s="100" t="s">
        <v>18</v>
      </c>
      <c r="E40" s="100"/>
      <c r="F40" s="105"/>
      <c r="G40" s="1"/>
    </row>
    <row r="41" spans="1:7" x14ac:dyDescent="0.25">
      <c r="A41" s="101" t="s">
        <v>6</v>
      </c>
      <c r="B41" s="102"/>
      <c r="C41" s="102"/>
      <c r="D41" s="74" t="s">
        <v>3</v>
      </c>
      <c r="E41" s="74"/>
      <c r="F41" s="75"/>
      <c r="G41" s="1"/>
    </row>
    <row r="42" spans="1:7" x14ac:dyDescent="0.25">
      <c r="A42" s="101" t="s">
        <v>7</v>
      </c>
      <c r="B42" s="102"/>
      <c r="C42" s="102"/>
      <c r="D42" s="74" t="s">
        <v>4</v>
      </c>
      <c r="E42" s="74"/>
      <c r="F42" s="75"/>
      <c r="G42" s="1"/>
    </row>
    <row r="43" spans="1:7" ht="15.75" thickBot="1" x14ac:dyDescent="0.3">
      <c r="A43" s="103" t="s">
        <v>8</v>
      </c>
      <c r="B43" s="104"/>
      <c r="C43" s="104"/>
      <c r="D43" s="94" t="s">
        <v>5</v>
      </c>
      <c r="E43" s="94"/>
      <c r="F43" s="95"/>
      <c r="G43" s="1"/>
    </row>
    <row r="44" spans="1:7" x14ac:dyDescent="0.25">
      <c r="A44" s="12"/>
      <c r="B44" s="12"/>
      <c r="C44" s="12"/>
      <c r="D44" s="13"/>
      <c r="E44" s="13"/>
      <c r="F44" s="13"/>
      <c r="G44" s="1"/>
    </row>
    <row r="45" spans="1:7" x14ac:dyDescent="0.25">
      <c r="A45" s="12"/>
      <c r="B45" s="12"/>
      <c r="C45" s="12"/>
      <c r="D45" s="13"/>
      <c r="E45" s="13"/>
      <c r="F45" s="13"/>
      <c r="G45" s="1"/>
    </row>
    <row r="46" spans="1:7" ht="17.25" customHeight="1" x14ac:dyDescent="0.25">
      <c r="A46" s="65" t="s">
        <v>15</v>
      </c>
      <c r="B46" s="65"/>
      <c r="C46" s="65"/>
      <c r="D46" s="65"/>
      <c r="E46" s="65"/>
      <c r="F46" s="65"/>
    </row>
    <row r="47" spans="1:7" ht="16.5" customHeight="1" x14ac:dyDescent="0.25">
      <c r="A47" s="65" t="s">
        <v>16</v>
      </c>
      <c r="B47" s="65"/>
      <c r="C47" s="65"/>
      <c r="D47" s="65"/>
      <c r="E47" s="65"/>
      <c r="F47" s="65"/>
      <c r="G47" s="65"/>
    </row>
    <row r="48" spans="1:7" x14ac:dyDescent="0.25">
      <c r="A48" s="65"/>
      <c r="B48" s="65"/>
      <c r="C48" s="65"/>
      <c r="D48" s="65"/>
      <c r="E48" s="65"/>
      <c r="F48" s="65"/>
    </row>
  </sheetData>
  <mergeCells count="28">
    <mergeCell ref="A3:G3"/>
    <mergeCell ref="D41:F41"/>
    <mergeCell ref="D42:F42"/>
    <mergeCell ref="D43:F43"/>
    <mergeCell ref="A39:F39"/>
    <mergeCell ref="A40:C40"/>
    <mergeCell ref="A41:C41"/>
    <mergeCell ref="A42:C42"/>
    <mergeCell ref="A43:C43"/>
    <mergeCell ref="D40:F40"/>
    <mergeCell ref="A32:B32"/>
    <mergeCell ref="A33:B33"/>
    <mergeCell ref="A48:F48"/>
    <mergeCell ref="A2:G2"/>
    <mergeCell ref="A4:G4"/>
    <mergeCell ref="A31:G31"/>
    <mergeCell ref="A30:F30"/>
    <mergeCell ref="E36:F36"/>
    <mergeCell ref="E37:F37"/>
    <mergeCell ref="A35:F35"/>
    <mergeCell ref="A36:D36"/>
    <mergeCell ref="A47:G47"/>
    <mergeCell ref="A46:F46"/>
    <mergeCell ref="C32:D32"/>
    <mergeCell ref="C33:D33"/>
    <mergeCell ref="F32:G32"/>
    <mergeCell ref="F33:G33"/>
    <mergeCell ref="A37:D37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topLeftCell="A31" workbookViewId="0">
      <selection activeCell="F30" sqref="F30:G30"/>
    </sheetView>
  </sheetViews>
  <sheetFormatPr defaultRowHeight="15" x14ac:dyDescent="0.25"/>
  <cols>
    <col min="1" max="1" width="3.28515625" customWidth="1"/>
    <col min="2" max="2" width="43.5703125" customWidth="1"/>
    <col min="3" max="3" width="6.42578125" customWidth="1"/>
    <col min="4" max="4" width="14.85546875" customWidth="1"/>
    <col min="5" max="5" width="15.28515625" customWidth="1"/>
    <col min="6" max="6" width="23" customWidth="1"/>
    <col min="7" max="7" width="17.7109375" customWidth="1"/>
  </cols>
  <sheetData>
    <row r="1" spans="1:7" x14ac:dyDescent="0.25">
      <c r="A1" s="1"/>
      <c r="B1" s="1"/>
      <c r="C1" s="1"/>
      <c r="D1" s="1"/>
      <c r="E1" s="1"/>
      <c r="F1" s="1"/>
      <c r="G1" s="1" t="s">
        <v>14</v>
      </c>
    </row>
    <row r="2" spans="1:7" ht="56.25" customHeight="1" x14ac:dyDescent="0.3">
      <c r="A2" s="66" t="s">
        <v>94</v>
      </c>
      <c r="B2" s="67"/>
      <c r="C2" s="67"/>
      <c r="D2" s="67"/>
      <c r="E2" s="67"/>
      <c r="F2" s="67"/>
      <c r="G2" s="67"/>
    </row>
    <row r="3" spans="1:7" ht="25.5" customHeight="1" x14ac:dyDescent="0.25">
      <c r="A3" s="116" t="s">
        <v>95</v>
      </c>
      <c r="B3" s="117"/>
      <c r="C3" s="117"/>
      <c r="D3" s="117"/>
      <c r="E3" s="117"/>
      <c r="F3" s="117"/>
      <c r="G3" s="118"/>
    </row>
    <row r="4" spans="1:7" x14ac:dyDescent="0.25">
      <c r="A4" s="16"/>
      <c r="B4" s="16"/>
      <c r="C4" s="16"/>
      <c r="D4" s="16"/>
      <c r="E4" s="16"/>
      <c r="F4" s="16"/>
      <c r="G4" s="16"/>
    </row>
    <row r="5" spans="1:7" ht="15.75" thickBot="1" x14ac:dyDescent="0.3">
      <c r="A5" s="68" t="s">
        <v>32</v>
      </c>
      <c r="B5" s="68"/>
      <c r="C5" s="68"/>
      <c r="D5" s="68"/>
      <c r="E5" s="68"/>
      <c r="F5" s="68"/>
      <c r="G5" s="68"/>
    </row>
    <row r="6" spans="1:7" ht="68.25" x14ac:dyDescent="0.25">
      <c r="A6" s="2"/>
      <c r="B6" s="3" t="s">
        <v>11</v>
      </c>
      <c r="C6" s="3" t="s">
        <v>0</v>
      </c>
      <c r="D6" s="14" t="s">
        <v>9</v>
      </c>
      <c r="E6" s="14" t="s">
        <v>10</v>
      </c>
      <c r="F6" s="14" t="s">
        <v>17</v>
      </c>
      <c r="G6" s="5" t="s">
        <v>2</v>
      </c>
    </row>
    <row r="7" spans="1:7" ht="15.75" x14ac:dyDescent="0.25">
      <c r="A7" s="15">
        <v>1</v>
      </c>
      <c r="B7" s="28" t="s">
        <v>57</v>
      </c>
      <c r="C7" s="29" t="s">
        <v>19</v>
      </c>
      <c r="D7" s="31">
        <f>[2]стр.1!E36</f>
        <v>5</v>
      </c>
      <c r="E7" s="31">
        <f>[2]стр.1!E36</f>
        <v>5</v>
      </c>
      <c r="F7" s="32">
        <v>100</v>
      </c>
      <c r="G7" s="10"/>
    </row>
    <row r="8" spans="1:7" ht="31.5" x14ac:dyDescent="0.25">
      <c r="A8" s="15">
        <v>2</v>
      </c>
      <c r="B8" s="28" t="s">
        <v>58</v>
      </c>
      <c r="C8" s="29" t="s">
        <v>19</v>
      </c>
      <c r="D8" s="31">
        <f>[2]стр.1!E37</f>
        <v>0</v>
      </c>
      <c r="E8" s="31">
        <f>[2]стр.1!E37</f>
        <v>0</v>
      </c>
      <c r="F8" s="32">
        <v>100</v>
      </c>
      <c r="G8" s="10"/>
    </row>
    <row r="9" spans="1:7" ht="63" x14ac:dyDescent="0.25">
      <c r="A9" s="24">
        <v>3</v>
      </c>
      <c r="B9" s="28" t="s">
        <v>59</v>
      </c>
      <c r="C9" s="29" t="s">
        <v>77</v>
      </c>
      <c r="D9" s="31">
        <f>[2]стр.1!E38</f>
        <v>0</v>
      </c>
      <c r="E9" s="31">
        <f t="shared" ref="E9:E10" si="0">D9</f>
        <v>0</v>
      </c>
      <c r="F9" s="32">
        <v>100</v>
      </c>
      <c r="G9" s="10"/>
    </row>
    <row r="10" spans="1:7" ht="47.25" x14ac:dyDescent="0.25">
      <c r="A10" s="24">
        <v>4</v>
      </c>
      <c r="B10" s="28" t="s">
        <v>60</v>
      </c>
      <c r="C10" s="30" t="s">
        <v>19</v>
      </c>
      <c r="D10" s="31">
        <f>[2]стр.1!E39</f>
        <v>0</v>
      </c>
      <c r="E10" s="31">
        <f t="shared" si="0"/>
        <v>0</v>
      </c>
      <c r="F10" s="32">
        <v>100</v>
      </c>
      <c r="G10" s="10"/>
    </row>
    <row r="11" spans="1:7" ht="63" x14ac:dyDescent="0.25">
      <c r="A11" s="24">
        <v>5</v>
      </c>
      <c r="B11" s="28" t="s">
        <v>61</v>
      </c>
      <c r="C11" s="29" t="s">
        <v>75</v>
      </c>
      <c r="D11" s="31">
        <f>[2]стр.1!E40</f>
        <v>0</v>
      </c>
      <c r="E11" s="31">
        <f>[2]стр.1!E40</f>
        <v>0</v>
      </c>
      <c r="F11" s="32">
        <v>100</v>
      </c>
      <c r="G11" s="10"/>
    </row>
    <row r="12" spans="1:7" ht="35.25" customHeight="1" x14ac:dyDescent="0.25">
      <c r="A12" s="24">
        <v>6</v>
      </c>
      <c r="B12" s="28" t="s">
        <v>90</v>
      </c>
      <c r="C12" s="29" t="s">
        <v>75</v>
      </c>
      <c r="D12" s="33">
        <v>61</v>
      </c>
      <c r="E12" s="31">
        <v>61</v>
      </c>
      <c r="F12" s="32">
        <v>100</v>
      </c>
      <c r="G12" s="10"/>
    </row>
    <row r="13" spans="1:7" ht="15.75" x14ac:dyDescent="0.25">
      <c r="A13" s="24">
        <v>7</v>
      </c>
      <c r="B13" s="28" t="s">
        <v>63</v>
      </c>
      <c r="C13" s="29" t="s">
        <v>19</v>
      </c>
      <c r="D13" s="31">
        <f>[2]стр.1!$E$42</f>
        <v>0</v>
      </c>
      <c r="E13" s="31">
        <f>[2]стр.1!$E$42</f>
        <v>0</v>
      </c>
      <c r="F13" s="32">
        <v>100</v>
      </c>
      <c r="G13" s="10"/>
    </row>
    <row r="14" spans="1:7" ht="47.25" x14ac:dyDescent="0.25">
      <c r="A14" s="26">
        <v>8</v>
      </c>
      <c r="B14" s="28" t="s">
        <v>62</v>
      </c>
      <c r="C14" s="29" t="s">
        <v>19</v>
      </c>
      <c r="D14" s="31">
        <v>44</v>
      </c>
      <c r="E14" s="31">
        <v>44</v>
      </c>
      <c r="F14" s="32">
        <v>100</v>
      </c>
      <c r="G14" s="10"/>
    </row>
    <row r="15" spans="1:7" ht="31.5" x14ac:dyDescent="0.25">
      <c r="A15" s="26">
        <v>9</v>
      </c>
      <c r="B15" s="28" t="s">
        <v>64</v>
      </c>
      <c r="C15" s="29" t="s">
        <v>76</v>
      </c>
      <c r="D15" s="31">
        <f>[2]стр.1!E44</f>
        <v>0</v>
      </c>
      <c r="E15" s="31">
        <f>[2]стр.1!E44</f>
        <v>0</v>
      </c>
      <c r="F15" s="32">
        <v>100</v>
      </c>
      <c r="G15" s="10"/>
    </row>
    <row r="16" spans="1:7" ht="31.5" x14ac:dyDescent="0.25">
      <c r="A16" s="26">
        <v>10</v>
      </c>
      <c r="B16" s="28" t="s">
        <v>65</v>
      </c>
      <c r="C16" s="29" t="s">
        <v>19</v>
      </c>
      <c r="D16" s="31">
        <f>[2]стр.1!E45</f>
        <v>0</v>
      </c>
      <c r="E16" s="31">
        <f>[2]стр.1!E45</f>
        <v>0</v>
      </c>
      <c r="F16" s="32">
        <v>100</v>
      </c>
      <c r="G16" s="10"/>
    </row>
    <row r="17" spans="1:7" ht="63" x14ac:dyDescent="0.25">
      <c r="A17" s="26">
        <v>11</v>
      </c>
      <c r="B17" s="28" t="s">
        <v>66</v>
      </c>
      <c r="C17" s="29" t="s">
        <v>75</v>
      </c>
      <c r="D17" s="31">
        <f>[2]стр.1!E46</f>
        <v>0</v>
      </c>
      <c r="E17" s="31">
        <f>[2]стр.1!E46</f>
        <v>0</v>
      </c>
      <c r="F17" s="32">
        <v>100</v>
      </c>
      <c r="G17" s="10"/>
    </row>
    <row r="18" spans="1:7" ht="15.75" x14ac:dyDescent="0.25">
      <c r="A18" s="26">
        <v>12</v>
      </c>
      <c r="B18" s="28">
        <f>[2]стр.1!$B$47</f>
        <v>0</v>
      </c>
      <c r="C18" s="29" t="s">
        <v>76</v>
      </c>
      <c r="D18" s="33">
        <f>[2]стр.1!E47</f>
        <v>0</v>
      </c>
      <c r="E18" s="33">
        <f>[2]стр.1!E47</f>
        <v>0</v>
      </c>
      <c r="F18" s="32">
        <v>100</v>
      </c>
      <c r="G18" s="10"/>
    </row>
    <row r="19" spans="1:7" ht="31.5" x14ac:dyDescent="0.25">
      <c r="A19" s="26">
        <v>13</v>
      </c>
      <c r="B19" s="28" t="s">
        <v>68</v>
      </c>
      <c r="C19" s="29" t="s">
        <v>75</v>
      </c>
      <c r="D19" s="31">
        <v>1</v>
      </c>
      <c r="E19" s="32">
        <v>1</v>
      </c>
      <c r="F19" s="32">
        <v>100</v>
      </c>
      <c r="G19" s="10"/>
    </row>
    <row r="20" spans="1:7" ht="15.75" x14ac:dyDescent="0.25">
      <c r="A20" s="26">
        <v>14</v>
      </c>
      <c r="B20" s="28">
        <f>[2]стр.1!$B$49</f>
        <v>0</v>
      </c>
      <c r="C20" s="29" t="s">
        <v>76</v>
      </c>
      <c r="D20" s="31">
        <v>15</v>
      </c>
      <c r="E20" s="31">
        <v>15</v>
      </c>
      <c r="F20" s="32">
        <v>100</v>
      </c>
      <c r="G20" s="10"/>
    </row>
    <row r="21" spans="1:7" ht="63" x14ac:dyDescent="0.25">
      <c r="A21" s="26">
        <v>15</v>
      </c>
      <c r="B21" s="28" t="s">
        <v>69</v>
      </c>
      <c r="C21" s="29" t="s">
        <v>19</v>
      </c>
      <c r="D21" s="31" t="s">
        <v>78</v>
      </c>
      <c r="E21" s="31" t="s">
        <v>78</v>
      </c>
      <c r="F21" s="32">
        <v>100</v>
      </c>
      <c r="G21" s="10"/>
    </row>
    <row r="22" spans="1:7" ht="31.5" x14ac:dyDescent="0.25">
      <c r="A22" s="26">
        <v>16</v>
      </c>
      <c r="B22" s="28" t="s">
        <v>70</v>
      </c>
      <c r="C22" s="29" t="s">
        <v>19</v>
      </c>
      <c r="D22" s="31">
        <f>[2]стр.1!E51</f>
        <v>0</v>
      </c>
      <c r="E22" s="31">
        <f>[2]стр.1!E51</f>
        <v>0</v>
      </c>
      <c r="F22" s="32">
        <v>100</v>
      </c>
      <c r="G22" s="10"/>
    </row>
    <row r="23" spans="1:7" ht="15.75" x14ac:dyDescent="0.25">
      <c r="A23" s="26">
        <v>17</v>
      </c>
      <c r="B23" s="28" t="s">
        <v>71</v>
      </c>
      <c r="C23" s="29" t="s">
        <v>19</v>
      </c>
      <c r="D23" s="31">
        <f>[2]стр.1!E52</f>
        <v>0</v>
      </c>
      <c r="E23" s="31">
        <f>[2]стр.1!E52</f>
        <v>0</v>
      </c>
      <c r="F23" s="32">
        <v>100</v>
      </c>
      <c r="G23" s="10"/>
    </row>
    <row r="24" spans="1:7" ht="31.5" x14ac:dyDescent="0.25">
      <c r="A24" s="24">
        <v>18</v>
      </c>
      <c r="B24" s="28" t="s">
        <v>72</v>
      </c>
      <c r="C24" s="29" t="s">
        <v>74</v>
      </c>
      <c r="D24" s="31">
        <f>[2]стр.1!E53</f>
        <v>0</v>
      </c>
      <c r="E24" s="31">
        <f>[2]стр.1!E53</f>
        <v>0</v>
      </c>
      <c r="F24" s="32">
        <v>100</v>
      </c>
      <c r="G24" s="10"/>
    </row>
    <row r="25" spans="1:7" ht="47.25" x14ac:dyDescent="0.25">
      <c r="A25" s="26">
        <v>19</v>
      </c>
      <c r="B25" s="28" t="s">
        <v>73</v>
      </c>
      <c r="C25" s="29" t="s">
        <v>76</v>
      </c>
      <c r="D25" s="33">
        <f>[2]стр.1!E54</f>
        <v>0</v>
      </c>
      <c r="E25" s="33">
        <f>[2]стр.1!E54</f>
        <v>0</v>
      </c>
      <c r="F25" s="32">
        <v>100</v>
      </c>
      <c r="G25" s="10"/>
    </row>
    <row r="26" spans="1:7" ht="15.75" x14ac:dyDescent="0.25">
      <c r="A26" s="15"/>
      <c r="B26" s="6" t="s">
        <v>12</v>
      </c>
      <c r="C26" s="6"/>
      <c r="D26" s="6"/>
      <c r="E26" s="6"/>
      <c r="F26" s="36">
        <v>1900</v>
      </c>
      <c r="G26" s="11"/>
    </row>
    <row r="27" spans="1:7" ht="16.5" thickBot="1" x14ac:dyDescent="0.3">
      <c r="A27" s="119" t="s">
        <v>26</v>
      </c>
      <c r="B27" s="120"/>
      <c r="C27" s="120"/>
      <c r="D27" s="120"/>
      <c r="E27" s="120"/>
      <c r="F27" s="121"/>
      <c r="G27" s="37">
        <v>100</v>
      </c>
    </row>
    <row r="28" spans="1:7" ht="57.75" customHeight="1" thickBot="1" x14ac:dyDescent="0.3">
      <c r="A28" s="69" t="s">
        <v>30</v>
      </c>
      <c r="B28" s="70"/>
      <c r="C28" s="70"/>
      <c r="D28" s="70"/>
      <c r="E28" s="70"/>
      <c r="F28" s="70"/>
      <c r="G28" s="70"/>
    </row>
    <row r="29" spans="1:7" ht="75.75" customHeight="1" x14ac:dyDescent="0.25">
      <c r="A29" s="106"/>
      <c r="B29" s="107"/>
      <c r="C29" s="85" t="s">
        <v>96</v>
      </c>
      <c r="D29" s="85"/>
      <c r="E29" s="14" t="s">
        <v>97</v>
      </c>
      <c r="F29" s="85" t="s">
        <v>1</v>
      </c>
      <c r="G29" s="86"/>
    </row>
    <row r="30" spans="1:7" ht="57.75" customHeight="1" thickBot="1" x14ac:dyDescent="0.3">
      <c r="A30" s="108" t="s">
        <v>34</v>
      </c>
      <c r="B30" s="109"/>
      <c r="C30" s="110">
        <v>27010</v>
      </c>
      <c r="D30" s="111"/>
      <c r="E30" s="34">
        <v>27010</v>
      </c>
      <c r="F30" s="112">
        <f>E30/C30*100</f>
        <v>100</v>
      </c>
      <c r="G30" s="113"/>
    </row>
    <row r="31" spans="1:7" ht="15.75" thickBot="1" x14ac:dyDescent="0.3">
      <c r="A31" s="8"/>
      <c r="B31" s="8"/>
      <c r="C31" s="8"/>
      <c r="D31" s="8"/>
      <c r="E31" s="9"/>
      <c r="F31" s="7"/>
      <c r="G31" s="7"/>
    </row>
    <row r="32" spans="1:7" x14ac:dyDescent="0.25">
      <c r="A32" s="78" t="s">
        <v>24</v>
      </c>
      <c r="B32" s="79"/>
      <c r="C32" s="79"/>
      <c r="D32" s="79"/>
      <c r="E32" s="79"/>
      <c r="F32" s="80"/>
      <c r="G32" s="1"/>
    </row>
    <row r="33" spans="1:8" x14ac:dyDescent="0.25">
      <c r="A33" s="81"/>
      <c r="B33" s="74"/>
      <c r="C33" s="74"/>
      <c r="D33" s="74"/>
      <c r="E33" s="74" t="s">
        <v>21</v>
      </c>
      <c r="F33" s="75"/>
      <c r="G33" s="1"/>
    </row>
    <row r="34" spans="1:8" ht="33.75" customHeight="1" thickBot="1" x14ac:dyDescent="0.3">
      <c r="A34" s="89" t="s">
        <v>31</v>
      </c>
      <c r="B34" s="90"/>
      <c r="C34" s="90"/>
      <c r="D34" s="90"/>
      <c r="E34" s="114">
        <f>(G27+F30)/2</f>
        <v>100</v>
      </c>
      <c r="F34" s="115"/>
      <c r="G34" s="1"/>
    </row>
    <row r="35" spans="1:8" ht="15.75" thickBot="1" x14ac:dyDescent="0.3">
      <c r="A35" s="1"/>
      <c r="B35" s="1"/>
      <c r="C35" s="1"/>
      <c r="D35" s="1"/>
      <c r="E35" s="1"/>
      <c r="F35" s="1"/>
      <c r="G35" s="1"/>
      <c r="H35" t="s">
        <v>26</v>
      </c>
    </row>
    <row r="36" spans="1:8" ht="15.75" thickBot="1" x14ac:dyDescent="0.3">
      <c r="A36" s="96" t="s">
        <v>25</v>
      </c>
      <c r="B36" s="97"/>
      <c r="C36" s="97"/>
      <c r="D36" s="97"/>
      <c r="E36" s="97"/>
      <c r="F36" s="98"/>
      <c r="G36" s="1"/>
    </row>
    <row r="37" spans="1:8" x14ac:dyDescent="0.25">
      <c r="A37" s="99" t="s">
        <v>13</v>
      </c>
      <c r="B37" s="100"/>
      <c r="C37" s="100"/>
      <c r="D37" s="100" t="s">
        <v>20</v>
      </c>
      <c r="E37" s="100"/>
      <c r="F37" s="105"/>
      <c r="G37" s="1"/>
    </row>
    <row r="38" spans="1:8" x14ac:dyDescent="0.25">
      <c r="A38" s="101" t="s">
        <v>6</v>
      </c>
      <c r="B38" s="102"/>
      <c r="C38" s="102"/>
      <c r="D38" s="74" t="s">
        <v>3</v>
      </c>
      <c r="E38" s="74"/>
      <c r="F38" s="75"/>
      <c r="G38" s="1"/>
    </row>
    <row r="39" spans="1:8" x14ac:dyDescent="0.25">
      <c r="A39" s="101" t="s">
        <v>7</v>
      </c>
      <c r="B39" s="102"/>
      <c r="C39" s="102"/>
      <c r="D39" s="74" t="s">
        <v>4</v>
      </c>
      <c r="E39" s="74"/>
      <c r="F39" s="75"/>
      <c r="G39" s="1"/>
    </row>
    <row r="40" spans="1:8" ht="15.75" thickBot="1" x14ac:dyDescent="0.3">
      <c r="A40" s="103" t="s">
        <v>8</v>
      </c>
      <c r="B40" s="104"/>
      <c r="C40" s="104"/>
      <c r="D40" s="94" t="s">
        <v>5</v>
      </c>
      <c r="E40" s="94"/>
      <c r="F40" s="95"/>
      <c r="G40" s="1"/>
    </row>
    <row r="42" spans="1:8" x14ac:dyDescent="0.25">
      <c r="A42" s="65" t="s">
        <v>15</v>
      </c>
      <c r="B42" s="65"/>
      <c r="C42" s="65"/>
      <c r="D42" s="65"/>
      <c r="E42" s="65"/>
      <c r="F42" s="65"/>
    </row>
    <row r="43" spans="1:8" ht="15" customHeight="1" x14ac:dyDescent="0.25">
      <c r="A43" s="65" t="s">
        <v>16</v>
      </c>
      <c r="B43" s="65"/>
      <c r="C43" s="65"/>
      <c r="D43" s="65"/>
      <c r="E43" s="65"/>
      <c r="F43" s="65"/>
      <c r="G43" s="65"/>
    </row>
    <row r="44" spans="1:8" x14ac:dyDescent="0.25">
      <c r="A44" s="65"/>
      <c r="B44" s="65"/>
      <c r="C44" s="65"/>
      <c r="D44" s="65"/>
      <c r="E44" s="65"/>
      <c r="F44" s="65"/>
    </row>
  </sheetData>
  <mergeCells count="28">
    <mergeCell ref="A29:B29"/>
    <mergeCell ref="C29:D29"/>
    <mergeCell ref="F29:G29"/>
    <mergeCell ref="A2:G2"/>
    <mergeCell ref="A3:G3"/>
    <mergeCell ref="A5:G5"/>
    <mergeCell ref="A27:F27"/>
    <mergeCell ref="A28:G28"/>
    <mergeCell ref="A30:B30"/>
    <mergeCell ref="C30:D30"/>
    <mergeCell ref="F30:G30"/>
    <mergeCell ref="A34:D34"/>
    <mergeCell ref="E34:F34"/>
    <mergeCell ref="A32:F32"/>
    <mergeCell ref="A33:D33"/>
    <mergeCell ref="E33:F33"/>
    <mergeCell ref="A44:F44"/>
    <mergeCell ref="A36:F36"/>
    <mergeCell ref="A37:C37"/>
    <mergeCell ref="D37:F37"/>
    <mergeCell ref="A38:C38"/>
    <mergeCell ref="D38:F38"/>
    <mergeCell ref="A39:C39"/>
    <mergeCell ref="D39:F39"/>
    <mergeCell ref="A40:C40"/>
    <mergeCell ref="D40:F40"/>
    <mergeCell ref="A42:F42"/>
    <mergeCell ref="A43:G43"/>
  </mergeCells>
  <pageMargins left="0.7" right="0.7" top="0.75" bottom="0.75" header="0.3" footer="0.3"/>
  <pageSetup paperSize="9" scale="6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abSelected="1" workbookViewId="0">
      <selection activeCell="F14" sqref="F14:G14"/>
    </sheetView>
  </sheetViews>
  <sheetFormatPr defaultRowHeight="15" x14ac:dyDescent="0.25"/>
  <cols>
    <col min="1" max="1" width="3.28515625" customWidth="1"/>
    <col min="2" max="2" width="43.5703125" customWidth="1"/>
    <col min="3" max="3" width="8.7109375" customWidth="1"/>
    <col min="4" max="4" width="14.7109375" customWidth="1"/>
    <col min="5" max="5" width="15.28515625" customWidth="1"/>
    <col min="6" max="6" width="23" customWidth="1"/>
    <col min="7" max="7" width="17.7109375" customWidth="1"/>
  </cols>
  <sheetData>
    <row r="1" spans="1:7" x14ac:dyDescent="0.25">
      <c r="A1" s="1"/>
      <c r="B1" s="1"/>
      <c r="C1" s="1"/>
      <c r="D1" s="1"/>
      <c r="E1" s="1"/>
      <c r="F1" s="1"/>
      <c r="G1" s="1" t="s">
        <v>14</v>
      </c>
    </row>
    <row r="2" spans="1:7" ht="53.25" customHeight="1" x14ac:dyDescent="0.3">
      <c r="A2" s="66" t="s">
        <v>100</v>
      </c>
      <c r="B2" s="67"/>
      <c r="C2" s="67"/>
      <c r="D2" s="67"/>
      <c r="E2" s="67"/>
      <c r="F2" s="67"/>
      <c r="G2" s="67"/>
    </row>
    <row r="3" spans="1:7" ht="33.75" customHeight="1" x14ac:dyDescent="0.25">
      <c r="A3" s="127" t="s">
        <v>99</v>
      </c>
      <c r="B3" s="128"/>
      <c r="C3" s="128"/>
      <c r="D3" s="128"/>
      <c r="E3" s="128"/>
      <c r="F3" s="128"/>
      <c r="G3" s="129"/>
    </row>
    <row r="4" spans="1:7" x14ac:dyDescent="0.25">
      <c r="A4" s="16"/>
      <c r="B4" s="16"/>
      <c r="C4" s="16"/>
      <c r="D4" s="16"/>
      <c r="E4" s="16"/>
      <c r="F4" s="16"/>
      <c r="G4" s="16"/>
    </row>
    <row r="5" spans="1:7" ht="15.75" thickBot="1" x14ac:dyDescent="0.3">
      <c r="A5" s="68" t="s">
        <v>32</v>
      </c>
      <c r="B5" s="68"/>
      <c r="C5" s="68"/>
      <c r="D5" s="68"/>
      <c r="E5" s="68"/>
      <c r="F5" s="68"/>
      <c r="G5" s="68"/>
    </row>
    <row r="6" spans="1:7" ht="68.25" x14ac:dyDescent="0.25">
      <c r="A6" s="2"/>
      <c r="B6" s="17" t="s">
        <v>11</v>
      </c>
      <c r="C6" s="3" t="s">
        <v>0</v>
      </c>
      <c r="D6" s="14" t="s">
        <v>9</v>
      </c>
      <c r="E6" s="14" t="s">
        <v>10</v>
      </c>
      <c r="F6" s="14" t="s">
        <v>17</v>
      </c>
      <c r="G6" s="5" t="s">
        <v>2</v>
      </c>
    </row>
    <row r="7" spans="1:7" ht="57" customHeight="1" x14ac:dyDescent="0.25">
      <c r="A7" s="35" t="s">
        <v>79</v>
      </c>
      <c r="B7" s="28" t="str">
        <f>[2]стр.1!B34</f>
        <v>Количество мероприятий, проводимых учреждениями культуры Медынского района</v>
      </c>
      <c r="C7" s="29" t="str">
        <f>[2]стр.1!C34</f>
        <v>ед.</v>
      </c>
      <c r="D7" s="31">
        <f>[2]стр.1!D34</f>
        <v>610</v>
      </c>
      <c r="E7" s="31">
        <f>[2]стр.1!E34</f>
        <v>610</v>
      </c>
      <c r="F7" s="32">
        <f>[2]стр.1!F34</f>
        <v>610</v>
      </c>
      <c r="G7" s="18"/>
    </row>
    <row r="8" spans="1:7" ht="47.25" x14ac:dyDescent="0.25">
      <c r="A8" s="35" t="s">
        <v>22</v>
      </c>
      <c r="B8" s="28" t="str">
        <f>[2]стр.1!B35</f>
        <v>Число посещений мероприятий, проводимых учреждениями культуры Медынского района</v>
      </c>
      <c r="C8" s="29" t="str">
        <f>[2]стр.1!C35</f>
        <v>чел.</v>
      </c>
      <c r="D8" s="31">
        <v>36115</v>
      </c>
      <c r="E8" s="31">
        <f>[2]стр.1!E35</f>
        <v>36115</v>
      </c>
      <c r="F8" s="32">
        <f>[2]стр.1!F35</f>
        <v>36105</v>
      </c>
      <c r="G8" s="18"/>
    </row>
    <row r="9" spans="1:7" ht="63.75" thickBot="1" x14ac:dyDescent="0.3">
      <c r="A9" s="35" t="s">
        <v>23</v>
      </c>
      <c r="B9" s="28" t="str">
        <f>[2]стр.1!B36</f>
        <v>Количество мероприятий по возрождению, сохранению и развитию  народных художественных промыслов и ремесел</v>
      </c>
      <c r="C9" s="29" t="str">
        <f>[2]стр.1!C36</f>
        <v>ед.</v>
      </c>
      <c r="D9" s="31">
        <v>5</v>
      </c>
      <c r="E9" s="31">
        <f>[2]стр.1!E36</f>
        <v>5</v>
      </c>
      <c r="F9" s="32">
        <f>[2]стр.1!F36</f>
        <v>5</v>
      </c>
      <c r="G9" s="18"/>
    </row>
    <row r="10" spans="1:7" ht="15.75" thickBot="1" x14ac:dyDescent="0.3">
      <c r="A10" s="130" t="s">
        <v>12</v>
      </c>
      <c r="B10" s="131"/>
      <c r="C10" s="131"/>
      <c r="D10" s="131"/>
      <c r="E10" s="132"/>
      <c r="F10" s="19">
        <v>300</v>
      </c>
      <c r="G10" s="20"/>
    </row>
    <row r="11" spans="1:7" ht="15.75" thickBot="1" x14ac:dyDescent="0.3">
      <c r="A11" s="133" t="s">
        <v>26</v>
      </c>
      <c r="B11" s="134"/>
      <c r="C11" s="134"/>
      <c r="D11" s="134"/>
      <c r="E11" s="134"/>
      <c r="F11" s="135"/>
      <c r="G11" s="23">
        <v>100</v>
      </c>
    </row>
    <row r="12" spans="1:7" ht="49.5" customHeight="1" thickBot="1" x14ac:dyDescent="0.3">
      <c r="A12" s="69" t="s">
        <v>27</v>
      </c>
      <c r="B12" s="70"/>
      <c r="C12" s="70"/>
      <c r="D12" s="70"/>
      <c r="E12" s="70"/>
      <c r="F12" s="70"/>
      <c r="G12" s="70"/>
    </row>
    <row r="13" spans="1:7" ht="45" x14ac:dyDescent="0.25">
      <c r="A13" s="106"/>
      <c r="B13" s="107"/>
      <c r="C13" s="85" t="s">
        <v>98</v>
      </c>
      <c r="D13" s="85"/>
      <c r="E13" s="14" t="s">
        <v>97</v>
      </c>
      <c r="F13" s="85" t="s">
        <v>1</v>
      </c>
      <c r="G13" s="86"/>
    </row>
    <row r="14" spans="1:7" ht="56.25" customHeight="1" thickBot="1" x14ac:dyDescent="0.3">
      <c r="A14" s="108" t="s">
        <v>34</v>
      </c>
      <c r="B14" s="109"/>
      <c r="C14" s="124">
        <v>523.29999999999995</v>
      </c>
      <c r="D14" s="124"/>
      <c r="E14" s="27">
        <v>523.29999999999995</v>
      </c>
      <c r="F14" s="125">
        <f>(E14/C14)*100</f>
        <v>100</v>
      </c>
      <c r="G14" s="126"/>
    </row>
    <row r="15" spans="1:7" ht="15.75" thickBot="1" x14ac:dyDescent="0.3">
      <c r="A15" s="8"/>
      <c r="B15" s="8"/>
      <c r="C15" s="8"/>
      <c r="D15" s="8"/>
      <c r="E15" s="9"/>
      <c r="F15" s="7"/>
      <c r="G15" s="7"/>
    </row>
    <row r="16" spans="1:7" x14ac:dyDescent="0.25">
      <c r="A16" s="78" t="s">
        <v>28</v>
      </c>
      <c r="B16" s="79"/>
      <c r="C16" s="79"/>
      <c r="D16" s="79"/>
      <c r="E16" s="79"/>
      <c r="F16" s="80"/>
      <c r="G16" s="1"/>
    </row>
    <row r="17" spans="1:7" x14ac:dyDescent="0.25">
      <c r="A17" s="81"/>
      <c r="B17" s="74"/>
      <c r="C17" s="74"/>
      <c r="D17" s="74"/>
      <c r="E17" s="74" t="s">
        <v>21</v>
      </c>
      <c r="F17" s="75"/>
      <c r="G17" s="1"/>
    </row>
    <row r="18" spans="1:7" ht="30" customHeight="1" thickBot="1" x14ac:dyDescent="0.3">
      <c r="A18" s="89" t="s">
        <v>31</v>
      </c>
      <c r="B18" s="90"/>
      <c r="C18" s="90"/>
      <c r="D18" s="90"/>
      <c r="E18" s="122">
        <f>(G11+F14)/2</f>
        <v>100</v>
      </c>
      <c r="F18" s="123"/>
      <c r="G18" s="1"/>
    </row>
    <row r="19" spans="1:7" ht="15.75" thickBot="1" x14ac:dyDescent="0.3">
      <c r="A19" s="1"/>
      <c r="B19" s="1"/>
      <c r="C19" s="1"/>
      <c r="D19" s="1"/>
      <c r="E19" s="1"/>
      <c r="F19" s="1"/>
      <c r="G19" s="1"/>
    </row>
    <row r="20" spans="1:7" ht="15.75" thickBot="1" x14ac:dyDescent="0.3">
      <c r="A20" s="96" t="s">
        <v>25</v>
      </c>
      <c r="B20" s="97"/>
      <c r="C20" s="97"/>
      <c r="D20" s="97"/>
      <c r="E20" s="97"/>
      <c r="F20" s="98"/>
      <c r="G20" s="1"/>
    </row>
    <row r="21" spans="1:7" x14ac:dyDescent="0.25">
      <c r="A21" s="99" t="s">
        <v>13</v>
      </c>
      <c r="B21" s="100"/>
      <c r="C21" s="100"/>
      <c r="D21" s="100" t="s">
        <v>20</v>
      </c>
      <c r="E21" s="100"/>
      <c r="F21" s="105"/>
      <c r="G21" s="1"/>
    </row>
    <row r="22" spans="1:7" x14ac:dyDescent="0.25">
      <c r="A22" s="101" t="s">
        <v>6</v>
      </c>
      <c r="B22" s="102"/>
      <c r="C22" s="102"/>
      <c r="D22" s="74" t="s">
        <v>3</v>
      </c>
      <c r="E22" s="74"/>
      <c r="F22" s="75"/>
      <c r="G22" s="1"/>
    </row>
    <row r="23" spans="1:7" x14ac:dyDescent="0.25">
      <c r="A23" s="101" t="s">
        <v>7</v>
      </c>
      <c r="B23" s="102"/>
      <c r="C23" s="102"/>
      <c r="D23" s="74" t="s">
        <v>4</v>
      </c>
      <c r="E23" s="74"/>
      <c r="F23" s="75"/>
      <c r="G23" s="1"/>
    </row>
    <row r="24" spans="1:7" ht="15.75" thickBot="1" x14ac:dyDescent="0.3">
      <c r="A24" s="103" t="s">
        <v>8</v>
      </c>
      <c r="B24" s="104"/>
      <c r="C24" s="104"/>
      <c r="D24" s="94" t="s">
        <v>5</v>
      </c>
      <c r="E24" s="94"/>
      <c r="F24" s="95"/>
      <c r="G24" s="1"/>
    </row>
    <row r="26" spans="1:7" x14ac:dyDescent="0.25">
      <c r="A26" s="65" t="s">
        <v>15</v>
      </c>
      <c r="B26" s="65"/>
      <c r="C26" s="65"/>
      <c r="D26" s="65"/>
      <c r="E26" s="65"/>
      <c r="F26" s="65"/>
    </row>
    <row r="27" spans="1:7" x14ac:dyDescent="0.25">
      <c r="A27" s="65" t="s">
        <v>16</v>
      </c>
      <c r="B27" s="65"/>
      <c r="C27" s="65"/>
      <c r="D27" s="65"/>
      <c r="E27" s="65"/>
      <c r="F27" s="65"/>
      <c r="G27" s="65"/>
    </row>
    <row r="28" spans="1:7" x14ac:dyDescent="0.25">
      <c r="A28" s="65"/>
      <c r="B28" s="65"/>
      <c r="C28" s="65"/>
      <c r="D28" s="65"/>
      <c r="E28" s="65"/>
      <c r="F28" s="65"/>
    </row>
  </sheetData>
  <mergeCells count="29">
    <mergeCell ref="A12:G12"/>
    <mergeCell ref="A2:G2"/>
    <mergeCell ref="A3:G3"/>
    <mergeCell ref="A5:G5"/>
    <mergeCell ref="A10:E10"/>
    <mergeCell ref="A11:F11"/>
    <mergeCell ref="A13:B13"/>
    <mergeCell ref="C13:D13"/>
    <mergeCell ref="F13:G13"/>
    <mergeCell ref="A14:B14"/>
    <mergeCell ref="C14:D14"/>
    <mergeCell ref="F14:G14"/>
    <mergeCell ref="A18:D18"/>
    <mergeCell ref="E18:F18"/>
    <mergeCell ref="A16:F16"/>
    <mergeCell ref="A17:D17"/>
    <mergeCell ref="E17:F17"/>
    <mergeCell ref="A28:F28"/>
    <mergeCell ref="A20:F20"/>
    <mergeCell ref="A21:C21"/>
    <mergeCell ref="D21:F21"/>
    <mergeCell ref="A22:C22"/>
    <mergeCell ref="D22:F22"/>
    <mergeCell ref="A23:C23"/>
    <mergeCell ref="D23:F23"/>
    <mergeCell ref="A24:C24"/>
    <mergeCell ref="D24:F24"/>
    <mergeCell ref="A26:F26"/>
    <mergeCell ref="A27:G27"/>
  </mergeCells>
  <pageMargins left="0.7" right="0.7" top="0.75" bottom="0.75" header="0.3" footer="0.3"/>
  <pageSetup paperSize="9" scale="6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МП Культура</vt:lpstr>
      <vt:lpstr>пп Разв. учрежд.</vt:lpstr>
      <vt:lpstr>пп Мероприятия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Пешкова В.А.</dc:creator>
  <cp:lastModifiedBy>User</cp:lastModifiedBy>
  <cp:lastPrinted>2016-06-22T13:48:05Z</cp:lastPrinted>
  <dcterms:created xsi:type="dcterms:W3CDTF">2014-01-29T06:13:10Z</dcterms:created>
  <dcterms:modified xsi:type="dcterms:W3CDTF">2022-06-06T12:44:51Z</dcterms:modified>
</cp:coreProperties>
</file>